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480" windowHeight="10905" tabRatio="900"/>
  </bookViews>
  <sheets>
    <sheet name="Sheet2" sheetId="49" r:id="rId1"/>
  </sheets>
  <calcPr calcId="162913"/>
</workbook>
</file>

<file path=xl/calcChain.xml><?xml version="1.0" encoding="utf-8"?>
<calcChain xmlns="http://schemas.openxmlformats.org/spreadsheetml/2006/main">
  <c r="N40" i="49" l="1"/>
  <c r="N39" i="49"/>
  <c r="N38" i="49"/>
  <c r="N5" i="49"/>
  <c r="N4" i="49"/>
  <c r="M26" i="49" l="1"/>
  <c r="M29" i="49" s="1"/>
  <c r="M30" i="49" s="1"/>
  <c r="M31" i="49" s="1"/>
  <c r="L26" i="49"/>
  <c r="L29" i="49" s="1"/>
  <c r="L30" i="49" s="1"/>
  <c r="L31" i="49" s="1"/>
  <c r="K26" i="49"/>
  <c r="K29" i="49" s="1"/>
  <c r="K30" i="49" s="1"/>
  <c r="K31" i="49" s="1"/>
  <c r="J26" i="49"/>
  <c r="J29" i="49" s="1"/>
  <c r="J30" i="49" s="1"/>
  <c r="J31" i="49" s="1"/>
  <c r="I26" i="49"/>
  <c r="I29" i="49" s="1"/>
  <c r="I30" i="49" s="1"/>
  <c r="I31" i="49" s="1"/>
  <c r="H26" i="49"/>
  <c r="H29" i="49" s="1"/>
  <c r="H30" i="49" s="1"/>
  <c r="H31" i="49" s="1"/>
  <c r="F26" i="49"/>
  <c r="F29" i="49" s="1"/>
  <c r="F30" i="49" s="1"/>
  <c r="F31" i="49" s="1"/>
  <c r="E26" i="49"/>
  <c r="E29" i="49" s="1"/>
  <c r="E30" i="49" s="1"/>
  <c r="E31" i="49" s="1"/>
  <c r="D26" i="49"/>
  <c r="D29" i="49" s="1"/>
  <c r="D30" i="49" s="1"/>
  <c r="D31" i="49" s="1"/>
  <c r="M10" i="49"/>
  <c r="M11" i="49" s="1"/>
  <c r="L10" i="49"/>
  <c r="L11" i="49" s="1"/>
  <c r="K10" i="49"/>
  <c r="K11" i="49" s="1"/>
  <c r="J10" i="49"/>
  <c r="J14" i="49" s="1"/>
  <c r="I10" i="49"/>
  <c r="I14" i="49" s="1"/>
  <c r="H10" i="49"/>
  <c r="H14" i="49" s="1"/>
  <c r="F10" i="49"/>
  <c r="F11" i="49" s="1"/>
  <c r="E10" i="49"/>
  <c r="E11" i="49" s="1"/>
  <c r="D10" i="49"/>
  <c r="D12" i="49" s="1"/>
  <c r="M8" i="49"/>
  <c r="L8" i="49"/>
  <c r="K8" i="49"/>
  <c r="J8" i="49"/>
  <c r="I8" i="49"/>
  <c r="H8" i="49"/>
  <c r="F8" i="49"/>
  <c r="E8" i="49"/>
  <c r="D8" i="49"/>
  <c r="M5" i="49"/>
  <c r="L5" i="49"/>
  <c r="K5" i="49"/>
  <c r="J5" i="49"/>
  <c r="I5" i="49"/>
  <c r="H5" i="49"/>
  <c r="F5" i="49"/>
  <c r="E5" i="49"/>
  <c r="D5" i="49"/>
  <c r="G4" i="49"/>
  <c r="J17" i="49" l="1"/>
  <c r="J18" i="49"/>
  <c r="K19" i="49"/>
  <c r="L18" i="49"/>
  <c r="D24" i="49"/>
  <c r="D18" i="49"/>
  <c r="L19" i="49"/>
  <c r="M18" i="49"/>
  <c r="H24" i="49"/>
  <c r="H18" i="49"/>
  <c r="E17" i="49"/>
  <c r="E18" i="49"/>
  <c r="F17" i="49"/>
  <c r="F18" i="49"/>
  <c r="I17" i="49"/>
  <c r="I18" i="49"/>
  <c r="K17" i="49"/>
  <c r="K18" i="49"/>
  <c r="I12" i="49"/>
  <c r="I13" i="49" s="1"/>
  <c r="K12" i="49"/>
  <c r="K13" i="49" s="1"/>
  <c r="L12" i="49"/>
  <c r="L13" i="49" s="1"/>
  <c r="L17" i="49"/>
  <c r="J12" i="49"/>
  <c r="J13" i="49" s="1"/>
  <c r="J19" i="49"/>
  <c r="J20" i="49" s="1"/>
  <c r="M14" i="49"/>
  <c r="G10" i="49"/>
  <c r="G12" i="49" s="1"/>
  <c r="G13" i="49" s="1"/>
  <c r="G8" i="49"/>
  <c r="D17" i="49"/>
  <c r="G5" i="49"/>
  <c r="G24" i="49" s="1"/>
  <c r="M17" i="49"/>
  <c r="H12" i="49"/>
  <c r="H13" i="49" s="1"/>
  <c r="E24" i="49"/>
  <c r="F24" i="49"/>
  <c r="D19" i="49"/>
  <c r="E19" i="49"/>
  <c r="H11" i="49"/>
  <c r="I11" i="49"/>
  <c r="G19" i="49"/>
  <c r="J11" i="49"/>
  <c r="K14" i="49"/>
  <c r="G26" i="49"/>
  <c r="G29" i="49" s="1"/>
  <c r="G30" i="49" s="1"/>
  <c r="G31" i="49" s="1"/>
  <c r="H19" i="49"/>
  <c r="L14" i="49"/>
  <c r="I19" i="49"/>
  <c r="D11" i="49"/>
  <c r="D13" i="49"/>
  <c r="D14" i="49"/>
  <c r="I24" i="49"/>
  <c r="M12" i="49"/>
  <c r="M13" i="49" s="1"/>
  <c r="J24" i="49"/>
  <c r="K24" i="49"/>
  <c r="E14" i="49"/>
  <c r="L24" i="49"/>
  <c r="F14" i="49"/>
  <c r="H17" i="49"/>
  <c r="M24" i="49"/>
  <c r="E12" i="49"/>
  <c r="E13" i="49" s="1"/>
  <c r="F12" i="49"/>
  <c r="F13" i="49" s="1"/>
  <c r="E20" i="49" l="1"/>
  <c r="E21" i="49" s="1"/>
  <c r="E33" i="49" s="1"/>
  <c r="K20" i="49"/>
  <c r="K21" i="49" s="1"/>
  <c r="K33" i="49" s="1"/>
  <c r="K34" i="49" s="1"/>
  <c r="K36" i="49" s="1"/>
  <c r="I20" i="49"/>
  <c r="I21" i="49" s="1"/>
  <c r="I33" i="49" s="1"/>
  <c r="I34" i="49" s="1"/>
  <c r="I36" i="49" s="1"/>
  <c r="G17" i="49"/>
  <c r="G18" i="49"/>
  <c r="L15" i="49"/>
  <c r="L32" i="49" s="1"/>
  <c r="K15" i="49"/>
  <c r="K32" i="49" s="1"/>
  <c r="F19" i="49"/>
  <c r="F20" i="49" s="1"/>
  <c r="F21" i="49" s="1"/>
  <c r="F33" i="49" s="1"/>
  <c r="G11" i="49"/>
  <c r="J15" i="49"/>
  <c r="J32" i="49" s="1"/>
  <c r="I15" i="49"/>
  <c r="I32" i="49" s="1"/>
  <c r="H15" i="49"/>
  <c r="H32" i="49" s="1"/>
  <c r="M19" i="49"/>
  <c r="M20" i="49" s="1"/>
  <c r="M21" i="49" s="1"/>
  <c r="M33" i="49" s="1"/>
  <c r="M34" i="49" s="1"/>
  <c r="M36" i="49" s="1"/>
  <c r="D20" i="49"/>
  <c r="D21" i="49" s="1"/>
  <c r="D33" i="49" s="1"/>
  <c r="G14" i="49"/>
  <c r="G15" i="49" s="1"/>
  <c r="G32" i="49" s="1"/>
  <c r="J21" i="49"/>
  <c r="J33" i="49" s="1"/>
  <c r="J34" i="49" s="1"/>
  <c r="J36" i="49" s="1"/>
  <c r="L20" i="49"/>
  <c r="L21" i="49" s="1"/>
  <c r="L33" i="49" s="1"/>
  <c r="L34" i="49" s="1"/>
  <c r="L36" i="49" s="1"/>
  <c r="H20" i="49"/>
  <c r="H21" i="49" s="1"/>
  <c r="H33" i="49" s="1"/>
  <c r="E15" i="49"/>
  <c r="E32" i="49" s="1"/>
  <c r="D15" i="49"/>
  <c r="D32" i="49" s="1"/>
  <c r="F15" i="49"/>
  <c r="F32" i="49" s="1"/>
  <c r="M15" i="49"/>
  <c r="M32" i="49" s="1"/>
  <c r="G20" i="49" l="1"/>
  <c r="G21" i="49" s="1"/>
  <c r="G33" i="49" s="1"/>
  <c r="G34" i="49" s="1"/>
  <c r="G36" i="49" s="1"/>
  <c r="G37" i="49" s="1"/>
  <c r="G38" i="49" s="1"/>
  <c r="L37" i="49"/>
  <c r="L38" i="49" s="1"/>
  <c r="H34" i="49"/>
  <c r="H36" i="49" s="1"/>
  <c r="I37" i="49"/>
  <c r="I38" i="49" s="1"/>
  <c r="F34" i="49"/>
  <c r="F36" i="49" s="1"/>
  <c r="D34" i="49"/>
  <c r="D36" i="49" s="1"/>
  <c r="K37" i="49"/>
  <c r="K38" i="49" s="1"/>
  <c r="J37" i="49"/>
  <c r="J38" i="49" s="1"/>
  <c r="M37" i="49"/>
  <c r="M38" i="49" s="1"/>
  <c r="E34" i="49"/>
  <c r="E36" i="49" s="1"/>
  <c r="F37" i="49" l="1"/>
  <c r="F38" i="49" s="1"/>
  <c r="D37" i="49"/>
  <c r="D38" i="49" s="1"/>
  <c r="I39" i="49"/>
  <c r="I40" i="49" s="1"/>
  <c r="K39" i="49"/>
  <c r="K40" i="49" s="1"/>
  <c r="J39" i="49"/>
  <c r="J40" i="49" s="1"/>
  <c r="M39" i="49"/>
  <c r="M40" i="49" s="1"/>
  <c r="G39" i="49"/>
  <c r="G40" i="49" s="1"/>
  <c r="L39" i="49"/>
  <c r="L40" i="49" s="1"/>
  <c r="E37" i="49"/>
  <c r="E38" i="49" s="1"/>
  <c r="H37" i="49"/>
  <c r="H38" i="49" s="1"/>
  <c r="F39" i="49" l="1"/>
  <c r="F40" i="49" s="1"/>
  <c r="H39" i="49"/>
  <c r="H40" i="49" s="1"/>
  <c r="E39" i="49"/>
  <c r="E40" i="49" s="1"/>
  <c r="D39" i="49"/>
  <c r="D40" i="49" s="1"/>
</calcChain>
</file>

<file path=xl/sharedStrings.xml><?xml version="1.0" encoding="utf-8"?>
<sst xmlns="http://schemas.openxmlformats.org/spreadsheetml/2006/main" count="63" uniqueCount="53">
  <si>
    <t>հա</t>
  </si>
  <si>
    <t>Ելակետային նյութեր</t>
  </si>
  <si>
    <t xml:space="preserve">Ավալացված արժեքի հարկ ԱԱՀ </t>
  </si>
  <si>
    <t>Փ</t>
  </si>
  <si>
    <t>Ա</t>
  </si>
  <si>
    <t>Բ</t>
  </si>
  <si>
    <t>Գ = Ա + (Բ x Փ)</t>
  </si>
  <si>
    <t>Σ =</t>
  </si>
  <si>
    <t>ԱՂՅՈՒՍԱԿ N 4</t>
  </si>
  <si>
    <t xml:space="preserve">&lt;&lt;Փ&gt;&gt; -  օբյեկտի հիմնական ցուցանիշը` </t>
  </si>
  <si>
    <t>հազ դր</t>
  </si>
  <si>
    <t>Գ = Ա x Փ</t>
  </si>
  <si>
    <t>ԱՂՅՈՒՍԱԿ N 1</t>
  </si>
  <si>
    <t>1000 քկմ</t>
  </si>
  <si>
    <t>Գործակից</t>
  </si>
  <si>
    <t>տարածքի 1:10 000 Մ տեղագրական հանույթի ձեռքբերում վեկտորային ֆորմատով` 1 պլանշետը - 1000 հա - 25000 դրամ</t>
  </si>
  <si>
    <t>Ընդամենը՝ ելակետային նյութերի մասով  Σ =</t>
  </si>
  <si>
    <t>Σ = Տարածք+գոտևորում+քաղՓորձ+բնապՓորձ+ԱԱՀ</t>
  </si>
  <si>
    <t xml:space="preserve"> գյուղական բնակավայրի տարածքի գոտիավորման նախագծի մշակման դեպքում  կիրառվում է 0,75 գործակիցը: (ՀՀ քաղաքաշինության նախարարի 2008 թականի փետրվարի 15-ի N 19-Ն հրամանով հաստատված կարգի   20-րդ կետի 3-րդ  ենթակետ) 
Գոտիավորման նախագծերի /առանց ծավալահատակագծային լուծումների էսքիզների/  մշակման դեպքում՝ արժեքի նկատմամբ  կիրառվում են 0.3-ից  - 0.5  գործակիցները: </t>
  </si>
  <si>
    <t>Շրջակա միջավայրի պահպանություն բաժնի մշակում (ՀՀ քաղաքաշինության նախարարի 2008 թականի փետրվարի 15-ի N 19-Ն հրամանով հաստատված կարգի   14-րդ կետի 3-րդ  ենթակետ)</t>
  </si>
  <si>
    <t>Շրջակա միջավայրի վրա ազդեցության գնահատում և փորձաքննություն</t>
  </si>
  <si>
    <t>ՀՀ վարչատարածքային միավորների  մակերեսը</t>
  </si>
  <si>
    <t>ՀՀ վարչատարածքային միավորի մակերես</t>
  </si>
  <si>
    <t>Արմավիրի մարզ</t>
  </si>
  <si>
    <t>Արարատի մարզ</t>
  </si>
  <si>
    <t>Արագածոտնի մարզ</t>
  </si>
  <si>
    <t>Լոռու մարզ</t>
  </si>
  <si>
    <t>Կոտայքի մարզ</t>
  </si>
  <si>
    <t>Շիրակի մարզ</t>
  </si>
  <si>
    <t>Սյունիքի մարզ</t>
  </si>
  <si>
    <t>Վայոց ձորի մարզ</t>
  </si>
  <si>
    <t>Տավուշի մարզ</t>
  </si>
  <si>
    <t>Տարածքի  ինժեներաերկրաբանական շրջանացման  և սեյսմիկ միկրոշրջանացման  քարտեզների  ձեռք բերում (կառուցապատված մակերեսի մեկ հեկտարը` 750  դրամ) Հազար դրամ</t>
  </si>
  <si>
    <t>Ընդամենը</t>
  </si>
  <si>
    <t xml:space="preserve">ՀՀ վարչատարածքային միավորներում առկա /խոշորացված/ համայնքների քանակը </t>
  </si>
  <si>
    <t>2027 թվական</t>
  </si>
  <si>
    <t>2028 թվական</t>
  </si>
  <si>
    <t xml:space="preserve">Վարչատարածքային միավորների լանդշաֆտային և առողջարանային ռեկրեացիոն (վերականգնողական) բնույթի աշխատանքների կազմակերպման նախագծերի արժեքները (կախված աշխատանքների տեսակից և աշխատատարությունից)(ՀՀ քաղաքաշինության նախարարի 2008 թականի փետրվարի 15-ի N 19-Ն հրամանով հաստատված կարգի 14 կետի 6-րդ ենթակետ)  </t>
  </si>
  <si>
    <t xml:space="preserve"> ՀՀ վարչատարածքային միավորների կամ դրանց խմբերի համար լանդշաֆտային, առողջարանային, ռեկրեացիոն  համակարգի տարածքային գլխավոր նախագծի գոտևորման նախագծի նախահաշվային արժեք</t>
  </si>
  <si>
    <t>ՀՀ վարչատարածքային միավորների կամ դրանց խմբերի համար լանդշաֆտային, առողջարանային, ռեկրեացիոն  համակարգի տարածքային գլխավոր նախագծի և նշված տարածքների գոտևորման նախագծի նախահաշվային արժեք Σ =</t>
  </si>
  <si>
    <t xml:space="preserve"> ՀՀ վարչատարածքային միավորների կամ դրանց խմբերի համար լանդշաֆտային, առողջարանային, ռեկրեացիոն  համակարգի տարածքային գլխավոր նախագծի մշակման նախահաշվային արժեք /Մշակվում է ՀՀ կառավարությնա 2021 թվականի ապրիլի 8-ի 531-Լ որոշման հավելված 2-ի 3.2.3 կետի համաձայն/</t>
  </si>
  <si>
    <t>1000քկմ</t>
  </si>
  <si>
    <t>Վարչատարածքային հատակագծման նախագիծ</t>
  </si>
  <si>
    <t>Պատվիրատուի կողմից հատուկ պահանջների առաջադրման դեպքում (օրինակ` միջազգային զբոսաշրջության զարգացմանը նպաստող պայմանների ստեղծման) աշխատանքների արժեքը որոշվում է ՀՀ քաղաքաշինության նախարարի 2008 թականի փետրվարի 15-ի N 19-Ն հրամանով հաստատված կարգի 14-րդ կետի թիվ 1 աղյուսակին համապատասխան արժեքին 1.1-1.2 գործակիցների կիրառմամբ:</t>
  </si>
  <si>
    <t xml:space="preserve">*ՀՀ վարչատարածքային միավորների կամ դրանց խմբերի համար լանդշաֆտային, առողջարանային, ռեկրեացիոն  համակարգի տարածքային գլխավոր նախագծի նախահաշվային արժեքը կճշգրտվի ՀՀ կառավարության 2021 թվականի նոյեմբերի 18-ի  N 1902-Լ որոշմամբ հաստատված Քաղաքաշինության կոմիտեի միջոցառումների 1.6.1 կետով նախատեսված «ՀՀ վարչատարածքային միավորների կամ դրանց խմբերի համար լանդշաֆտային, առողջարանային, ռեկրեացիոն համակարգի տարածքային գլխավոր նախագծի մշակման, փորձաքննության, համաձայնեցման, հաստատման և փոփոխման կարգը» հաստատելու հաստատելուց և 1.6.2 կետով նախատեսված ՀՀ վարչատարածքային միավորների կամ դրանց խմբերի համար լանդշաֆտային, առողջարանային, ռեկրեացիոն համակարգի տարածքային գլխավոր նախագծի առաջադրանքի մշակելուց հետո </t>
  </si>
  <si>
    <t>ՀՀ վարչատարածքային ի քանակը</t>
  </si>
  <si>
    <t>Քաղաքաշինական փորձաքննություն (նախահաշվային արժեքից, ՀՀ ՔՆ 16.06.2008թ. 41-Ն հրաման, աղյուսակ 4, 5-րդ կետ 5%) (նախահաշվային արժեքից)</t>
  </si>
  <si>
    <t>տարածքային հատակագծման ուրվագծի մշակման աշխատանքների արժեքը որոշվում է ՀՀ քաղաքաշինության նախարարի 2008 թականի փետրվարի 15-ի N 19-Ն հրամանով հաստատված կարգի 14-րդ կետի 1-ին ենթակետիով թիվ 1 աղյուսակին համապատասխան արժեքին 0.6 գործակիցների կիրառմամբ:</t>
  </si>
  <si>
    <t>Ընդամենը՝  Σ =</t>
  </si>
  <si>
    <t>Ընդամենը՝  Հ վարչատարածքային միավորների կամ դրանց խմբերի համար լանդշաֆտային, առողջարանային, ռեկրեացիոն  համակարգի տարածքային գլխավոր նախագծի և նշված տարածքների գոտևորման նախագծի նախահաշվային առանց ելակետային նյութերի Σ =</t>
  </si>
  <si>
    <t>Գեղարքունիքի մարզ (առանց Սևանա լճի մակերսի)</t>
  </si>
  <si>
    <t xml:space="preserve">Տարածքի կադաստրային հանույթի էլ.վարկածի ձեռքբերում` 1.0 հազ.դր </t>
  </si>
  <si>
    <t>ԸՆԴԱՄԵՆԸ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</si>
</sst>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00"/>
    <numFmt numFmtId="166" formatCode="0.0"/>
  </numFmts>
  <fonts count="12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Calibri"/>
      <family val="2"/>
    </font>
    <font>
      <b/>
      <i/>
      <sz val="10"/>
      <name val="GHEA Grapalat"/>
      <family val="3"/>
    </font>
    <font>
      <i/>
      <sz val="10"/>
      <name val="GHEA Grapalat"/>
      <family val="3"/>
    </font>
    <font>
      <b/>
      <sz val="12"/>
      <name val="GHEA Grapalat"/>
      <family val="3"/>
    </font>
    <font>
      <sz val="12"/>
      <name val="Calibri"/>
      <family val="2"/>
    </font>
    <font>
      <b/>
      <sz val="14"/>
      <name val="Calibri"/>
      <family val="2"/>
    </font>
    <font>
      <b/>
      <sz val="12"/>
      <name val="Calibri"/>
      <family val="2"/>
      <charset val="204"/>
    </font>
    <font>
      <b/>
      <sz val="10"/>
      <name val="Calibri"/>
      <family val="2"/>
      <charset val="204"/>
    </font>
    <font>
      <b/>
      <sz val="14"/>
      <name val="Calibri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5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2" fontId="1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2" fontId="2" fillId="0" borderId="1" xfId="0" applyNumberFormat="1" applyFont="1" applyFill="1" applyBorder="1"/>
    <xf numFmtId="2" fontId="3" fillId="0" borderId="1" xfId="0" applyNumberFormat="1" applyFont="1" applyBorder="1"/>
    <xf numFmtId="0" fontId="2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/>
    </xf>
    <xf numFmtId="2" fontId="3" fillId="0" borderId="1" xfId="0" applyNumberFormat="1" applyFont="1" applyFill="1" applyBorder="1"/>
    <xf numFmtId="0" fontId="3" fillId="0" borderId="1" xfId="0" applyFont="1" applyBorder="1" applyAlignment="1">
      <alignment horizontal="left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/>
    </xf>
    <xf numFmtId="2" fontId="2" fillId="6" borderId="1" xfId="0" applyNumberFormat="1" applyFont="1" applyFill="1" applyBorder="1" applyAlignment="1">
      <alignment wrapText="1"/>
    </xf>
    <xf numFmtId="2" fontId="1" fillId="7" borderId="1" xfId="0" applyNumberFormat="1" applyFont="1" applyFill="1" applyBorder="1" applyAlignment="1">
      <alignment wrapText="1"/>
    </xf>
    <xf numFmtId="0" fontId="6" fillId="8" borderId="1" xfId="0" applyFont="1" applyFill="1" applyBorder="1" applyAlignment="1">
      <alignment horizontal="center" wrapText="1"/>
    </xf>
    <xf numFmtId="0" fontId="1" fillId="8" borderId="1" xfId="0" applyFont="1" applyFill="1" applyBorder="1" applyAlignment="1">
      <alignment horizontal="left"/>
    </xf>
    <xf numFmtId="2" fontId="2" fillId="8" borderId="1" xfId="0" applyNumberFormat="1" applyFont="1" applyFill="1" applyBorder="1" applyAlignment="1">
      <alignment wrapText="1"/>
    </xf>
    <xf numFmtId="2" fontId="1" fillId="8" borderId="1" xfId="0" applyNumberFormat="1" applyFont="1" applyFill="1" applyBorder="1" applyAlignment="1">
      <alignment horizontal="center" wrapText="1"/>
    </xf>
    <xf numFmtId="2" fontId="1" fillId="9" borderId="1" xfId="0" applyNumberFormat="1" applyFont="1" applyFill="1" applyBorder="1"/>
    <xf numFmtId="0" fontId="2" fillId="0" borderId="1" xfId="0" applyFont="1" applyFill="1" applyBorder="1" applyAlignment="1">
      <alignment horizontal="left"/>
    </xf>
    <xf numFmtId="0" fontId="2" fillId="8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1" fillId="0" borderId="1" xfId="0" applyFont="1" applyBorder="1" applyAlignment="1">
      <alignment vertical="center"/>
    </xf>
    <xf numFmtId="9" fontId="1" fillId="0" borderId="1" xfId="0" applyNumberFormat="1" applyFont="1" applyBorder="1" applyAlignment="1">
      <alignment horizontal="left"/>
    </xf>
    <xf numFmtId="2" fontId="2" fillId="5" borderId="1" xfId="0" applyNumberFormat="1" applyFont="1" applyFill="1" applyBorder="1" applyAlignment="1">
      <alignment wrapText="1"/>
    </xf>
    <xf numFmtId="0" fontId="5" fillId="10" borderId="1" xfId="0" applyFont="1" applyFill="1" applyBorder="1" applyAlignment="1">
      <alignment wrapText="1"/>
    </xf>
    <xf numFmtId="0" fontId="3" fillId="0" borderId="1" xfId="0" applyFont="1" applyBorder="1"/>
    <xf numFmtId="0" fontId="3" fillId="0" borderId="0" xfId="0" applyFont="1" applyAlignment="1">
      <alignment vertical="top"/>
    </xf>
    <xf numFmtId="0" fontId="3" fillId="8" borderId="1" xfId="0" applyFont="1" applyFill="1" applyBorder="1"/>
    <xf numFmtId="2" fontId="1" fillId="0" borderId="1" xfId="0" applyNumberFormat="1" applyFont="1" applyBorder="1" applyAlignment="1">
      <alignment horizontal="right" wrapText="1"/>
    </xf>
    <xf numFmtId="0" fontId="3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wrapText="1"/>
    </xf>
    <xf numFmtId="0" fontId="7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2" fillId="7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vertical="center" wrapText="1"/>
    </xf>
    <xf numFmtId="1" fontId="1" fillId="0" borderId="1" xfId="0" applyNumberFormat="1" applyFont="1" applyFill="1" applyBorder="1"/>
    <xf numFmtId="9" fontId="3" fillId="0" borderId="1" xfId="0" applyNumberFormat="1" applyFont="1" applyBorder="1" applyAlignment="1">
      <alignment horizontal="left"/>
    </xf>
    <xf numFmtId="9" fontId="3" fillId="2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10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horizontal="center" wrapText="1"/>
    </xf>
    <xf numFmtId="2" fontId="2" fillId="0" borderId="2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/>
    </xf>
    <xf numFmtId="0" fontId="2" fillId="3" borderId="1" xfId="0" applyFont="1" applyFill="1" applyBorder="1" applyAlignment="1">
      <alignment vertical="center" wrapText="1"/>
    </xf>
    <xf numFmtId="1" fontId="2" fillId="5" borderId="1" xfId="0" applyNumberFormat="1" applyFont="1" applyFill="1" applyBorder="1" applyAlignment="1">
      <alignment wrapText="1"/>
    </xf>
    <xf numFmtId="1" fontId="3" fillId="0" borderId="1" xfId="0" applyNumberFormat="1" applyFont="1" applyBorder="1"/>
    <xf numFmtId="1" fontId="1" fillId="0" borderId="1" xfId="0" applyNumberFormat="1" applyFont="1" applyBorder="1" applyAlignment="1">
      <alignment horizontal="center" wrapText="1"/>
    </xf>
    <xf numFmtId="1" fontId="2" fillId="11" borderId="1" xfId="0" applyNumberFormat="1" applyFont="1" applyFill="1" applyBorder="1" applyAlignment="1">
      <alignment wrapText="1"/>
    </xf>
    <xf numFmtId="1" fontId="1" fillId="11" borderId="1" xfId="0" applyNumberFormat="1" applyFont="1" applyFill="1" applyBorder="1" applyAlignment="1">
      <alignment horizontal="center" wrapText="1"/>
    </xf>
    <xf numFmtId="1" fontId="3" fillId="11" borderId="1" xfId="0" applyNumberFormat="1" applyFont="1" applyFill="1" applyBorder="1"/>
    <xf numFmtId="1" fontId="1" fillId="0" borderId="1" xfId="0" applyNumberFormat="1" applyFont="1" applyFill="1" applyBorder="1" applyAlignment="1">
      <alignment wrapText="1"/>
    </xf>
    <xf numFmtId="1" fontId="2" fillId="6" borderId="1" xfId="0" applyNumberFormat="1" applyFont="1" applyFill="1" applyBorder="1"/>
    <xf numFmtId="1" fontId="2" fillId="6" borderId="1" xfId="0" applyNumberFormat="1" applyFont="1" applyFill="1" applyBorder="1" applyAlignment="1">
      <alignment wrapText="1"/>
    </xf>
    <xf numFmtId="1" fontId="2" fillId="0" borderId="1" xfId="0" applyNumberFormat="1" applyFont="1" applyFill="1" applyBorder="1" applyAlignment="1">
      <alignment wrapText="1"/>
    </xf>
    <xf numFmtId="1" fontId="8" fillId="3" borderId="1" xfId="0" applyNumberFormat="1" applyFont="1" applyFill="1" applyBorder="1" applyAlignment="1">
      <alignment wrapText="1"/>
    </xf>
    <xf numFmtId="165" fontId="2" fillId="0" borderId="1" xfId="0" applyNumberFormat="1" applyFont="1" applyBorder="1" applyAlignment="1">
      <alignment horizontal="center" wrapText="1"/>
    </xf>
    <xf numFmtId="165" fontId="2" fillId="0" borderId="2" xfId="0" applyNumberFormat="1" applyFont="1" applyBorder="1" applyAlignment="1">
      <alignment horizontal="center"/>
    </xf>
    <xf numFmtId="165" fontId="2" fillId="3" borderId="2" xfId="0" applyNumberFormat="1" applyFont="1" applyFill="1" applyBorder="1" applyAlignment="1">
      <alignment horizontal="center"/>
    </xf>
    <xf numFmtId="166" fontId="2" fillId="5" borderId="1" xfId="0" applyNumberFormat="1" applyFont="1" applyFill="1" applyBorder="1" applyAlignment="1">
      <alignment wrapText="1"/>
    </xf>
    <xf numFmtId="1" fontId="9" fillId="0" borderId="1" xfId="0" applyNumberFormat="1" applyFont="1" applyBorder="1" applyAlignment="1">
      <alignment wrapText="1"/>
    </xf>
    <xf numFmtId="1" fontId="9" fillId="2" borderId="1" xfId="0" applyNumberFormat="1" applyFont="1" applyFill="1" applyBorder="1" applyAlignment="1">
      <alignment wrapText="1"/>
    </xf>
    <xf numFmtId="0" fontId="8" fillId="6" borderId="1" xfId="0" applyFont="1" applyFill="1" applyBorder="1" applyAlignment="1">
      <alignment vertical="top" textRotation="90"/>
    </xf>
    <xf numFmtId="0" fontId="3" fillId="6" borderId="1" xfId="0" applyFont="1" applyFill="1" applyBorder="1" applyAlignment="1">
      <alignment vertical="top"/>
    </xf>
    <xf numFmtId="2" fontId="3" fillId="6" borderId="1" xfId="0" applyNumberFormat="1" applyFont="1" applyFill="1" applyBorder="1"/>
    <xf numFmtId="0" fontId="3" fillId="6" borderId="1" xfId="0" applyFont="1" applyFill="1" applyBorder="1"/>
    <xf numFmtId="1" fontId="11" fillId="6" borderId="1" xfId="0" applyNumberFormat="1" applyFont="1" applyFill="1" applyBorder="1"/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wrapText="1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abSelected="1" zoomScale="85" zoomScaleNormal="85" workbookViewId="0">
      <selection activeCell="N46" sqref="A1:N46"/>
    </sheetView>
  </sheetViews>
  <sheetFormatPr defaultRowHeight="15.75" x14ac:dyDescent="0.25"/>
  <cols>
    <col min="1" max="1" width="38.28515625" style="46" customWidth="1"/>
    <col min="2" max="2" width="10.7109375" style="46" customWidth="1"/>
    <col min="3" max="3" width="10.42578125" style="47" customWidth="1"/>
    <col min="4" max="4" width="14.140625" style="43" customWidth="1"/>
    <col min="5" max="5" width="14.7109375" style="44" customWidth="1"/>
    <col min="6" max="6" width="16" style="43" customWidth="1"/>
    <col min="7" max="7" width="12.42578125" style="45" customWidth="1"/>
    <col min="8" max="8" width="13" style="45" customWidth="1"/>
    <col min="9" max="9" width="15.28515625" style="1" customWidth="1"/>
    <col min="10" max="10" width="13.28515625" style="1" customWidth="1"/>
    <col min="11" max="11" width="13.5703125" style="1" customWidth="1"/>
    <col min="12" max="12" width="13.85546875" style="1" customWidth="1"/>
    <col min="13" max="13" width="17.28515625" style="1" customWidth="1"/>
    <col min="14" max="14" width="13.5703125" style="1" bestFit="1" customWidth="1"/>
    <col min="15" max="15" width="9.140625" style="1" customWidth="1"/>
    <col min="16" max="16384" width="9.140625" style="1"/>
  </cols>
  <sheetData>
    <row r="1" spans="1:14" s="38" customFormat="1" ht="155.25" customHeight="1" x14ac:dyDescent="0.25">
      <c r="A1" s="48" t="s">
        <v>40</v>
      </c>
      <c r="B1" s="48"/>
      <c r="C1" s="48" t="s">
        <v>14</v>
      </c>
      <c r="D1" s="48" t="s">
        <v>25</v>
      </c>
      <c r="E1" s="48" t="s">
        <v>24</v>
      </c>
      <c r="F1" s="48" t="s">
        <v>23</v>
      </c>
      <c r="G1" s="48" t="s">
        <v>50</v>
      </c>
      <c r="H1" s="48" t="s">
        <v>26</v>
      </c>
      <c r="I1" s="48" t="s">
        <v>27</v>
      </c>
      <c r="J1" s="48" t="s">
        <v>28</v>
      </c>
      <c r="K1" s="48" t="s">
        <v>29</v>
      </c>
      <c r="L1" s="48" t="s">
        <v>30</v>
      </c>
      <c r="M1" s="48" t="s">
        <v>31</v>
      </c>
      <c r="N1" s="76" t="s">
        <v>52</v>
      </c>
    </row>
    <row r="2" spans="1:14" s="38" customFormat="1" ht="42" customHeight="1" x14ac:dyDescent="0.25">
      <c r="A2" s="20" t="s">
        <v>45</v>
      </c>
      <c r="B2" s="21"/>
      <c r="C2" s="22"/>
      <c r="D2" s="16">
        <v>1</v>
      </c>
      <c r="E2" s="16">
        <v>1</v>
      </c>
      <c r="F2" s="16">
        <v>1</v>
      </c>
      <c r="G2" s="16">
        <v>1</v>
      </c>
      <c r="H2" s="16">
        <v>1</v>
      </c>
      <c r="I2" s="16">
        <v>1</v>
      </c>
      <c r="J2" s="16">
        <v>1</v>
      </c>
      <c r="K2" s="58">
        <v>1</v>
      </c>
      <c r="L2" s="16">
        <v>1</v>
      </c>
      <c r="M2" s="16">
        <v>1</v>
      </c>
      <c r="N2" s="77"/>
    </row>
    <row r="3" spans="1:14" s="38" customFormat="1" ht="42" customHeight="1" thickBot="1" x14ac:dyDescent="0.3">
      <c r="A3" s="20" t="s">
        <v>34</v>
      </c>
      <c r="B3" s="21"/>
      <c r="C3" s="22"/>
      <c r="D3" s="16">
        <v>8</v>
      </c>
      <c r="E3" s="16">
        <v>5</v>
      </c>
      <c r="F3" s="16">
        <v>8</v>
      </c>
      <c r="G3" s="16">
        <v>5</v>
      </c>
      <c r="H3" s="16">
        <v>11</v>
      </c>
      <c r="I3" s="16">
        <v>11</v>
      </c>
      <c r="J3" s="16">
        <v>6</v>
      </c>
      <c r="K3" s="58">
        <v>7</v>
      </c>
      <c r="L3" s="16">
        <v>5</v>
      </c>
      <c r="M3" s="16">
        <v>4</v>
      </c>
      <c r="N3" s="77"/>
    </row>
    <row r="4" spans="1:14" ht="34.5" customHeight="1" thickBot="1" x14ac:dyDescent="0.3">
      <c r="A4" s="2" t="s">
        <v>21</v>
      </c>
      <c r="B4" s="33" t="s">
        <v>41</v>
      </c>
      <c r="C4" s="33"/>
      <c r="D4" s="55">
        <v>2.7730000000000001</v>
      </c>
      <c r="E4" s="56">
        <v>2.09</v>
      </c>
      <c r="F4" s="70">
        <v>1.2310000000000001</v>
      </c>
      <c r="G4" s="71">
        <f>5.351-1.24</f>
        <v>4.1109999999999998</v>
      </c>
      <c r="H4" s="71">
        <v>3.7989999999999999</v>
      </c>
      <c r="I4" s="71">
        <v>2.0760000000000001</v>
      </c>
      <c r="J4" s="71">
        <v>2.68</v>
      </c>
      <c r="K4" s="72">
        <v>4.5060000000000002</v>
      </c>
      <c r="L4" s="71">
        <v>2.31</v>
      </c>
      <c r="M4" s="71">
        <v>2.7040000000000002</v>
      </c>
      <c r="N4" s="78">
        <f>D4+E4+F4+G4+H4+I4+J4+K4+L4+M4</f>
        <v>28.279999999999998</v>
      </c>
    </row>
    <row r="5" spans="1:14" ht="31.5" customHeight="1" thickBot="1" x14ac:dyDescent="0.3">
      <c r="A5" s="3" t="s">
        <v>22</v>
      </c>
      <c r="B5" s="17" t="s">
        <v>0</v>
      </c>
      <c r="C5" s="17"/>
      <c r="D5" s="56">
        <f>D4*100</f>
        <v>277.3</v>
      </c>
      <c r="E5" s="56">
        <f t="shared" ref="E5:M5" si="0">E4*100</f>
        <v>209</v>
      </c>
      <c r="F5" s="56">
        <f t="shared" si="0"/>
        <v>123.10000000000001</v>
      </c>
      <c r="G5" s="56">
        <f t="shared" si="0"/>
        <v>411.09999999999997</v>
      </c>
      <c r="H5" s="56">
        <f t="shared" si="0"/>
        <v>379.9</v>
      </c>
      <c r="I5" s="56">
        <f t="shared" si="0"/>
        <v>207.6</v>
      </c>
      <c r="J5" s="56">
        <f t="shared" si="0"/>
        <v>268</v>
      </c>
      <c r="K5" s="56">
        <f t="shared" si="0"/>
        <v>450.6</v>
      </c>
      <c r="L5" s="56">
        <f t="shared" si="0"/>
        <v>231</v>
      </c>
      <c r="M5" s="56">
        <f t="shared" si="0"/>
        <v>270.40000000000003</v>
      </c>
      <c r="N5" s="78">
        <f>D5+E5+F5+G5+H5+I5+J5+K5+L5+M5</f>
        <v>2828</v>
      </c>
    </row>
    <row r="6" spans="1:14" ht="33" customHeight="1" x14ac:dyDescent="0.25">
      <c r="A6" s="31" t="s">
        <v>42</v>
      </c>
      <c r="B6" s="26"/>
      <c r="C6" s="26"/>
      <c r="D6" s="28"/>
      <c r="E6" s="28"/>
      <c r="F6" s="28"/>
      <c r="G6" s="28"/>
      <c r="H6" s="28"/>
      <c r="I6" s="39"/>
      <c r="J6" s="39"/>
      <c r="K6" s="39"/>
      <c r="L6" s="39"/>
      <c r="M6" s="39"/>
      <c r="N6" s="79"/>
    </row>
    <row r="7" spans="1:14" ht="14.25" x14ac:dyDescent="0.25">
      <c r="A7" s="5" t="s">
        <v>12</v>
      </c>
      <c r="B7" s="7"/>
      <c r="C7" s="7"/>
      <c r="D7" s="4"/>
      <c r="E7" s="4"/>
      <c r="F7" s="4"/>
      <c r="G7" s="4"/>
      <c r="H7" s="4"/>
      <c r="I7" s="37"/>
      <c r="J7" s="37"/>
      <c r="K7" s="37"/>
      <c r="L7" s="37"/>
      <c r="M7" s="37"/>
      <c r="N7" s="79"/>
    </row>
    <row r="8" spans="1:14" ht="16.5" customHeight="1" x14ac:dyDescent="0.25">
      <c r="A8" s="6" t="s">
        <v>3</v>
      </c>
      <c r="B8" s="17" t="s">
        <v>13</v>
      </c>
      <c r="C8" s="17"/>
      <c r="D8" s="15">
        <f t="shared" ref="D8:M8" si="1">D4/1000</f>
        <v>2.7730000000000003E-3</v>
      </c>
      <c r="E8" s="15">
        <f t="shared" si="1"/>
        <v>2.0899999999999998E-3</v>
      </c>
      <c r="F8" s="15">
        <f t="shared" si="1"/>
        <v>1.2310000000000001E-3</v>
      </c>
      <c r="G8" s="15">
        <f t="shared" si="1"/>
        <v>4.1110000000000001E-3</v>
      </c>
      <c r="H8" s="15">
        <f t="shared" si="1"/>
        <v>3.7989999999999999E-3</v>
      </c>
      <c r="I8" s="15">
        <f t="shared" si="1"/>
        <v>2.0760000000000002E-3</v>
      </c>
      <c r="J8" s="15">
        <f t="shared" si="1"/>
        <v>2.6800000000000001E-3</v>
      </c>
      <c r="K8" s="15">
        <f t="shared" si="1"/>
        <v>4.5060000000000005E-3</v>
      </c>
      <c r="L8" s="15">
        <f t="shared" si="1"/>
        <v>2.31E-3</v>
      </c>
      <c r="M8" s="15">
        <f t="shared" si="1"/>
        <v>2.7040000000000002E-3</v>
      </c>
      <c r="N8" s="79"/>
    </row>
    <row r="9" spans="1:14" ht="19.5" customHeight="1" x14ac:dyDescent="0.25">
      <c r="A9" s="6" t="s">
        <v>4</v>
      </c>
      <c r="B9" s="17"/>
      <c r="C9" s="17"/>
      <c r="D9" s="49">
        <v>12220</v>
      </c>
      <c r="E9" s="4">
        <v>14450</v>
      </c>
      <c r="F9" s="49">
        <v>14450</v>
      </c>
      <c r="G9" s="49">
        <v>8890</v>
      </c>
      <c r="H9" s="4">
        <v>10000</v>
      </c>
      <c r="I9" s="4">
        <v>14450</v>
      </c>
      <c r="J9" s="49">
        <v>12220</v>
      </c>
      <c r="K9" s="49">
        <v>8890</v>
      </c>
      <c r="L9" s="4">
        <v>14450</v>
      </c>
      <c r="M9" s="4">
        <v>12220</v>
      </c>
      <c r="N9" s="79"/>
    </row>
    <row r="10" spans="1:14" ht="18" customHeight="1" x14ac:dyDescent="0.25">
      <c r="A10" s="5" t="s">
        <v>11</v>
      </c>
      <c r="B10" s="7"/>
      <c r="C10" s="7"/>
      <c r="D10" s="35">
        <f t="shared" ref="D10:M10" si="2">D4*D9</f>
        <v>33886.060000000005</v>
      </c>
      <c r="E10" s="35">
        <f t="shared" si="2"/>
        <v>30200.499999999996</v>
      </c>
      <c r="F10" s="35">
        <f t="shared" si="2"/>
        <v>17787.95</v>
      </c>
      <c r="G10" s="35">
        <f t="shared" si="2"/>
        <v>36546.79</v>
      </c>
      <c r="H10" s="35">
        <f t="shared" si="2"/>
        <v>37990</v>
      </c>
      <c r="I10" s="35">
        <f t="shared" si="2"/>
        <v>29998.2</v>
      </c>
      <c r="J10" s="35">
        <f t="shared" si="2"/>
        <v>32749.600000000002</v>
      </c>
      <c r="K10" s="35">
        <f t="shared" si="2"/>
        <v>40058.340000000004</v>
      </c>
      <c r="L10" s="35">
        <f t="shared" si="2"/>
        <v>33379.5</v>
      </c>
      <c r="M10" s="73">
        <f t="shared" si="2"/>
        <v>33042.880000000005</v>
      </c>
      <c r="N10" s="79"/>
    </row>
    <row r="11" spans="1:14" ht="105.75" customHeight="1" x14ac:dyDescent="0.25">
      <c r="A11" s="8" t="s">
        <v>19</v>
      </c>
      <c r="B11" s="7"/>
      <c r="C11" s="7">
        <v>0.2</v>
      </c>
      <c r="D11" s="59">
        <f>D12*C11</f>
        <v>1694.3030000000003</v>
      </c>
      <c r="E11" s="59">
        <f>E10*C11</f>
        <v>6040.0999999999995</v>
      </c>
      <c r="F11" s="59">
        <f>F10*C11</f>
        <v>3557.59</v>
      </c>
      <c r="G11" s="59">
        <f>G10*C11</f>
        <v>7309.3580000000002</v>
      </c>
      <c r="H11" s="59">
        <f>H10*C11</f>
        <v>7598</v>
      </c>
      <c r="I11" s="59">
        <f>I10*C11</f>
        <v>5999.64</v>
      </c>
      <c r="J11" s="59">
        <f>J10*C11</f>
        <v>6549.920000000001</v>
      </c>
      <c r="K11" s="59">
        <f>K10*C11</f>
        <v>8011.6680000000015</v>
      </c>
      <c r="L11" s="59">
        <f>L10*C11</f>
        <v>6675.9000000000005</v>
      </c>
      <c r="M11" s="59">
        <f>M10*C11</f>
        <v>6608.5760000000009</v>
      </c>
      <c r="N11" s="79"/>
    </row>
    <row r="12" spans="1:14" ht="146.25" customHeight="1" x14ac:dyDescent="0.25">
      <c r="A12" s="8" t="s">
        <v>37</v>
      </c>
      <c r="B12" s="7"/>
      <c r="C12" s="7">
        <v>0.25</v>
      </c>
      <c r="D12" s="62">
        <f>D10*C12</f>
        <v>8471.5150000000012</v>
      </c>
      <c r="E12" s="63">
        <f>E10*C12</f>
        <v>7550.1249999999991</v>
      </c>
      <c r="F12" s="63">
        <f>F10*C12</f>
        <v>4446.9875000000002</v>
      </c>
      <c r="G12" s="63">
        <f>G10*C12</f>
        <v>9136.6975000000002</v>
      </c>
      <c r="H12" s="63">
        <f>H10*C12</f>
        <v>9497.5</v>
      </c>
      <c r="I12" s="64">
        <f>I10*C12</f>
        <v>7499.55</v>
      </c>
      <c r="J12" s="64">
        <f>J10*C12</f>
        <v>8187.4000000000005</v>
      </c>
      <c r="K12" s="64">
        <f>K10*C12</f>
        <v>10014.585000000001</v>
      </c>
      <c r="L12" s="64">
        <f>L10*C12</f>
        <v>8344.875</v>
      </c>
      <c r="M12" s="64">
        <f>M10*C12</f>
        <v>8260.7200000000012</v>
      </c>
      <c r="N12" s="79"/>
    </row>
    <row r="13" spans="1:14" ht="172.5" customHeight="1" x14ac:dyDescent="0.25">
      <c r="A13" s="8" t="s">
        <v>43</v>
      </c>
      <c r="B13" s="7"/>
      <c r="C13" s="7">
        <v>1.2</v>
      </c>
      <c r="D13" s="61">
        <f>D12*C13</f>
        <v>10165.818000000001</v>
      </c>
      <c r="E13" s="61">
        <f>E12*C13</f>
        <v>9060.1499999999978</v>
      </c>
      <c r="F13" s="61">
        <f>F12*C13</f>
        <v>5336.3850000000002</v>
      </c>
      <c r="G13" s="61">
        <f>G12*C13</f>
        <v>10964.037</v>
      </c>
      <c r="H13" s="61">
        <f>H12*C13</f>
        <v>11397</v>
      </c>
      <c r="I13" s="60">
        <f>I12*C13</f>
        <v>8999.4599999999991</v>
      </c>
      <c r="J13" s="60">
        <f>J12*C13</f>
        <v>9824.880000000001</v>
      </c>
      <c r="K13" s="60">
        <f>K12*C13</f>
        <v>12017.502</v>
      </c>
      <c r="L13" s="60">
        <f>L12*C13</f>
        <v>10013.85</v>
      </c>
      <c r="M13" s="60">
        <f>M12*C13</f>
        <v>9912.8640000000014</v>
      </c>
      <c r="N13" s="79"/>
    </row>
    <row r="14" spans="1:14" ht="118.5" customHeight="1" x14ac:dyDescent="0.25">
      <c r="A14" s="8" t="s">
        <v>47</v>
      </c>
      <c r="B14" s="7"/>
      <c r="C14" s="7">
        <v>0.6</v>
      </c>
      <c r="D14" s="61">
        <f>D12*C14</f>
        <v>5082.9090000000006</v>
      </c>
      <c r="E14" s="61">
        <f>E10*C14</f>
        <v>18120.299999999996</v>
      </c>
      <c r="F14" s="61">
        <f>F10*C14</f>
        <v>10672.77</v>
      </c>
      <c r="G14" s="61">
        <f>G10*C14</f>
        <v>21928.074000000001</v>
      </c>
      <c r="H14" s="61">
        <f>H10*C14</f>
        <v>22794</v>
      </c>
      <c r="I14" s="60">
        <f>I10*C14</f>
        <v>17998.919999999998</v>
      </c>
      <c r="J14" s="60">
        <f>J10*C14</f>
        <v>19649.760000000002</v>
      </c>
      <c r="K14" s="60">
        <f>K10*C14</f>
        <v>24035.004000000001</v>
      </c>
      <c r="L14" s="60">
        <f>L10*C14</f>
        <v>20027.7</v>
      </c>
      <c r="M14" s="60">
        <f>M10*C14</f>
        <v>19825.728000000003</v>
      </c>
      <c r="N14" s="79"/>
    </row>
    <row r="15" spans="1:14" ht="42" customHeight="1" x14ac:dyDescent="0.25">
      <c r="A15" s="8" t="s">
        <v>33</v>
      </c>
      <c r="B15" s="7"/>
      <c r="C15" s="7"/>
      <c r="D15" s="59">
        <f>D11+D12+D13+D14</f>
        <v>25414.545000000002</v>
      </c>
      <c r="E15" s="59">
        <f t="shared" ref="E15:M15" si="3">E11+E12+E13+E14</f>
        <v>40770.674999999988</v>
      </c>
      <c r="F15" s="59">
        <f t="shared" si="3"/>
        <v>24013.732500000002</v>
      </c>
      <c r="G15" s="59">
        <f t="shared" si="3"/>
        <v>49338.166500000007</v>
      </c>
      <c r="H15" s="59">
        <f t="shared" si="3"/>
        <v>51286.5</v>
      </c>
      <c r="I15" s="59">
        <f t="shared" si="3"/>
        <v>40497.57</v>
      </c>
      <c r="J15" s="59">
        <f t="shared" si="3"/>
        <v>44211.960000000006</v>
      </c>
      <c r="K15" s="59">
        <f t="shared" si="3"/>
        <v>54078.759000000005</v>
      </c>
      <c r="L15" s="59">
        <f t="shared" si="3"/>
        <v>45062.324999999997</v>
      </c>
      <c r="M15" s="59">
        <f t="shared" si="3"/>
        <v>44607.888000000006</v>
      </c>
      <c r="N15" s="79"/>
    </row>
    <row r="16" spans="1:14" ht="18.75" customHeight="1" x14ac:dyDescent="0.25">
      <c r="A16" s="9" t="s">
        <v>1</v>
      </c>
      <c r="B16" s="7"/>
      <c r="C16" s="7"/>
      <c r="D16" s="4"/>
      <c r="E16" s="4"/>
      <c r="F16" s="4"/>
      <c r="G16" s="4"/>
      <c r="H16" s="4"/>
      <c r="I16" s="37"/>
      <c r="J16" s="37"/>
      <c r="K16" s="37"/>
      <c r="L16" s="37"/>
      <c r="M16" s="37"/>
      <c r="N16" s="79"/>
    </row>
    <row r="17" spans="1:14" ht="57" customHeight="1" x14ac:dyDescent="0.25">
      <c r="A17" s="10" t="s">
        <v>15</v>
      </c>
      <c r="B17" s="17" t="s">
        <v>10</v>
      </c>
      <c r="C17" s="17">
        <v>25</v>
      </c>
      <c r="D17" s="4">
        <f>(D5/1000)*C17</f>
        <v>6.9325000000000001</v>
      </c>
      <c r="E17" s="4">
        <f>(E5/1000)*C17</f>
        <v>5.2249999999999996</v>
      </c>
      <c r="F17" s="4">
        <f>(F5/1000)*C17</f>
        <v>3.0775000000000006</v>
      </c>
      <c r="G17" s="4">
        <f>(G5/1000)*C17</f>
        <v>10.2775</v>
      </c>
      <c r="H17" s="4">
        <f>(H5/1000)*C17</f>
        <v>9.4974999999999987</v>
      </c>
      <c r="I17" s="4">
        <f>(I5/1000)*C17</f>
        <v>5.19</v>
      </c>
      <c r="J17" s="4">
        <f>(J5/1000)*C17</f>
        <v>6.7</v>
      </c>
      <c r="K17" s="4">
        <f>(K5/1000)*C17</f>
        <v>11.265000000000001</v>
      </c>
      <c r="L17" s="4">
        <f>(L5/1000)*C17</f>
        <v>5.7750000000000004</v>
      </c>
      <c r="M17" s="4">
        <f>(M5/1000)*C17</f>
        <v>6.7600000000000007</v>
      </c>
      <c r="N17" s="79"/>
    </row>
    <row r="18" spans="1:14" ht="93" customHeight="1" x14ac:dyDescent="0.25">
      <c r="A18" s="10" t="s">
        <v>32</v>
      </c>
      <c r="B18" s="17" t="s">
        <v>10</v>
      </c>
      <c r="C18" s="17">
        <v>0.75</v>
      </c>
      <c r="D18" s="65">
        <f>D3*500+C18*D5</f>
        <v>4207.9750000000004</v>
      </c>
      <c r="E18" s="65">
        <f>E3*500+C18*E5</f>
        <v>2656.75</v>
      </c>
      <c r="F18" s="65">
        <f>F3*500+C18*F5</f>
        <v>4092.3249999999998</v>
      </c>
      <c r="G18" s="65">
        <f>G3*500+C18*G5</f>
        <v>2808.3249999999998</v>
      </c>
      <c r="H18" s="65">
        <f>H3*500+C18*H5</f>
        <v>5784.9250000000002</v>
      </c>
      <c r="I18" s="65">
        <f>I3*500+C18*I5</f>
        <v>5655.7</v>
      </c>
      <c r="J18" s="65">
        <f>J3*500+C18*J5</f>
        <v>3201</v>
      </c>
      <c r="K18" s="65">
        <f>K3*500+C18*K5</f>
        <v>3837.95</v>
      </c>
      <c r="L18" s="65">
        <f>L3*500+C18*L5</f>
        <v>2673.25</v>
      </c>
      <c r="M18" s="65">
        <f>M3*500+C18*M5</f>
        <v>2202.8000000000002</v>
      </c>
      <c r="N18" s="79"/>
    </row>
    <row r="19" spans="1:14" ht="54.75" customHeight="1" x14ac:dyDescent="0.25">
      <c r="A19" s="10" t="s">
        <v>51</v>
      </c>
      <c r="B19" s="17" t="s">
        <v>10</v>
      </c>
      <c r="C19" s="17">
        <v>1</v>
      </c>
      <c r="D19" s="11">
        <f>C19*E5</f>
        <v>209</v>
      </c>
      <c r="E19" s="11">
        <f>C19*F5</f>
        <v>123.10000000000001</v>
      </c>
      <c r="F19" s="11">
        <f>C19*G5</f>
        <v>411.09999999999997</v>
      </c>
      <c r="G19" s="11">
        <f>C19*H5</f>
        <v>379.9</v>
      </c>
      <c r="H19" s="11">
        <f>C19*I5</f>
        <v>207.6</v>
      </c>
      <c r="I19" s="11">
        <f>C19*J5</f>
        <v>268</v>
      </c>
      <c r="J19" s="11">
        <f>C19*K5</f>
        <v>450.6</v>
      </c>
      <c r="K19" s="11">
        <f>C19*L5</f>
        <v>231</v>
      </c>
      <c r="L19" s="11">
        <f>C19*M5</f>
        <v>270.40000000000003</v>
      </c>
      <c r="M19" s="11">
        <f>C19*N5</f>
        <v>2828</v>
      </c>
      <c r="N19" s="79"/>
    </row>
    <row r="20" spans="1:14" ht="54.75" customHeight="1" x14ac:dyDescent="0.25">
      <c r="A20" s="10" t="s">
        <v>16</v>
      </c>
      <c r="B20" s="17" t="s">
        <v>10</v>
      </c>
      <c r="C20" s="17"/>
      <c r="D20" s="35">
        <f t="shared" ref="D20:M20" si="4">D17+D18+D19</f>
        <v>4423.9075000000003</v>
      </c>
      <c r="E20" s="35">
        <f t="shared" si="4"/>
        <v>2785.0749999999998</v>
      </c>
      <c r="F20" s="35">
        <f t="shared" si="4"/>
        <v>4506.5024999999996</v>
      </c>
      <c r="G20" s="35">
        <f t="shared" si="4"/>
        <v>3198.5025000000001</v>
      </c>
      <c r="H20" s="35">
        <f t="shared" si="4"/>
        <v>6002.0225000000009</v>
      </c>
      <c r="I20" s="35">
        <f t="shared" si="4"/>
        <v>5928.8899999999994</v>
      </c>
      <c r="J20" s="35">
        <f t="shared" si="4"/>
        <v>3658.2999999999997</v>
      </c>
      <c r="K20" s="35">
        <f t="shared" si="4"/>
        <v>4080.2149999999997</v>
      </c>
      <c r="L20" s="35">
        <f t="shared" si="4"/>
        <v>2949.4250000000002</v>
      </c>
      <c r="M20" s="35">
        <f t="shared" si="4"/>
        <v>5037.5600000000004</v>
      </c>
      <c r="N20" s="79"/>
    </row>
    <row r="21" spans="1:14" ht="32.25" customHeight="1" x14ac:dyDescent="0.3">
      <c r="A21" s="25" t="s">
        <v>7</v>
      </c>
      <c r="B21" s="26" t="s">
        <v>10</v>
      </c>
      <c r="C21" s="26"/>
      <c r="D21" s="27">
        <f t="shared" ref="D21:M21" si="5">D11+D12+D13+D20</f>
        <v>24755.543500000003</v>
      </c>
      <c r="E21" s="27">
        <f t="shared" si="5"/>
        <v>25435.449999999997</v>
      </c>
      <c r="F21" s="27">
        <f t="shared" si="5"/>
        <v>17847.465</v>
      </c>
      <c r="G21" s="27">
        <f t="shared" si="5"/>
        <v>30608.595000000001</v>
      </c>
      <c r="H21" s="27">
        <f t="shared" si="5"/>
        <v>34494.522499999999</v>
      </c>
      <c r="I21" s="27">
        <f t="shared" si="5"/>
        <v>28427.54</v>
      </c>
      <c r="J21" s="27">
        <f t="shared" si="5"/>
        <v>28220.500000000004</v>
      </c>
      <c r="K21" s="27">
        <f t="shared" si="5"/>
        <v>34123.97</v>
      </c>
      <c r="L21" s="27">
        <f t="shared" si="5"/>
        <v>27984.05</v>
      </c>
      <c r="M21" s="27">
        <f t="shared" si="5"/>
        <v>29819.720000000005</v>
      </c>
      <c r="N21" s="79"/>
    </row>
    <row r="22" spans="1:14" ht="39.75" customHeight="1" x14ac:dyDescent="0.25">
      <c r="A22" s="83" t="s">
        <v>38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5"/>
      <c r="N22" s="79"/>
    </row>
    <row r="23" spans="1:14" ht="14.25" x14ac:dyDescent="0.25">
      <c r="A23" s="30"/>
      <c r="B23" s="17"/>
      <c r="C23" s="17"/>
      <c r="D23" s="40"/>
      <c r="E23" s="40"/>
      <c r="F23" s="40"/>
      <c r="G23" s="40"/>
      <c r="H23" s="40"/>
      <c r="I23" s="37"/>
      <c r="J23" s="37"/>
      <c r="K23" s="37"/>
      <c r="L23" s="37"/>
      <c r="M23" s="37"/>
      <c r="N23" s="79"/>
    </row>
    <row r="24" spans="1:14" ht="28.5" x14ac:dyDescent="0.25">
      <c r="A24" s="3" t="s">
        <v>22</v>
      </c>
      <c r="B24" s="17" t="s">
        <v>0</v>
      </c>
      <c r="C24" s="17"/>
      <c r="D24" s="29">
        <f t="shared" ref="D24:M24" si="6">D5</f>
        <v>277.3</v>
      </c>
      <c r="E24" s="29">
        <f t="shared" si="6"/>
        <v>209</v>
      </c>
      <c r="F24" s="29">
        <f t="shared" si="6"/>
        <v>123.10000000000001</v>
      </c>
      <c r="G24" s="29">
        <f t="shared" si="6"/>
        <v>411.09999999999997</v>
      </c>
      <c r="H24" s="29">
        <f t="shared" si="6"/>
        <v>379.9</v>
      </c>
      <c r="I24" s="29">
        <f t="shared" si="6"/>
        <v>207.6</v>
      </c>
      <c r="J24" s="29">
        <f t="shared" si="6"/>
        <v>268</v>
      </c>
      <c r="K24" s="29">
        <f t="shared" si="6"/>
        <v>450.6</v>
      </c>
      <c r="L24" s="29">
        <f t="shared" si="6"/>
        <v>231</v>
      </c>
      <c r="M24" s="29">
        <f t="shared" si="6"/>
        <v>270.40000000000003</v>
      </c>
      <c r="N24" s="79"/>
    </row>
    <row r="25" spans="1:14" ht="14.25" x14ac:dyDescent="0.25">
      <c r="A25" s="12" t="s">
        <v>8</v>
      </c>
      <c r="B25" s="7"/>
      <c r="C25" s="7"/>
      <c r="D25" s="18"/>
      <c r="E25" s="18"/>
      <c r="F25" s="18"/>
      <c r="G25" s="18"/>
      <c r="H25" s="18"/>
      <c r="I25" s="37"/>
      <c r="J25" s="37"/>
      <c r="K25" s="37"/>
      <c r="L25" s="37"/>
      <c r="M25" s="37"/>
      <c r="N25" s="79"/>
    </row>
    <row r="26" spans="1:14" ht="28.5" x14ac:dyDescent="0.25">
      <c r="A26" s="13" t="s">
        <v>9</v>
      </c>
      <c r="B26" s="17" t="s">
        <v>0</v>
      </c>
      <c r="C26" s="17"/>
      <c r="D26" s="29">
        <f t="shared" ref="D26:M26" si="7">D4</f>
        <v>2.7730000000000001</v>
      </c>
      <c r="E26" s="29">
        <f t="shared" si="7"/>
        <v>2.09</v>
      </c>
      <c r="F26" s="29">
        <f t="shared" si="7"/>
        <v>1.2310000000000001</v>
      </c>
      <c r="G26" s="29">
        <f t="shared" si="7"/>
        <v>4.1109999999999998</v>
      </c>
      <c r="H26" s="29">
        <f t="shared" si="7"/>
        <v>3.7989999999999999</v>
      </c>
      <c r="I26" s="29">
        <f t="shared" si="7"/>
        <v>2.0760000000000001</v>
      </c>
      <c r="J26" s="29">
        <f t="shared" si="7"/>
        <v>2.68</v>
      </c>
      <c r="K26" s="29">
        <f t="shared" si="7"/>
        <v>4.5060000000000002</v>
      </c>
      <c r="L26" s="29">
        <f t="shared" si="7"/>
        <v>2.31</v>
      </c>
      <c r="M26" s="29">
        <f t="shared" si="7"/>
        <v>2.7040000000000002</v>
      </c>
      <c r="N26" s="79"/>
    </row>
    <row r="27" spans="1:14" ht="14.25" x14ac:dyDescent="0.25">
      <c r="A27" s="13" t="s">
        <v>4</v>
      </c>
      <c r="B27" s="17" t="s">
        <v>10</v>
      </c>
      <c r="C27" s="7"/>
      <c r="D27" s="50">
        <v>155</v>
      </c>
      <c r="E27" s="50">
        <v>155</v>
      </c>
      <c r="F27" s="50">
        <v>155</v>
      </c>
      <c r="G27" s="50">
        <v>155</v>
      </c>
      <c r="H27" s="50">
        <v>155</v>
      </c>
      <c r="I27" s="50">
        <v>155</v>
      </c>
      <c r="J27" s="50">
        <v>155</v>
      </c>
      <c r="K27" s="50">
        <v>155</v>
      </c>
      <c r="L27" s="50">
        <v>155</v>
      </c>
      <c r="M27" s="50">
        <v>155</v>
      </c>
      <c r="N27" s="79"/>
    </row>
    <row r="28" spans="1:14" ht="14.25" x14ac:dyDescent="0.25">
      <c r="A28" s="13" t="s">
        <v>5</v>
      </c>
      <c r="B28" s="17" t="s">
        <v>10</v>
      </c>
      <c r="C28" s="7"/>
      <c r="D28" s="50">
        <v>130</v>
      </c>
      <c r="E28" s="50">
        <v>130</v>
      </c>
      <c r="F28" s="50">
        <v>130</v>
      </c>
      <c r="G28" s="50">
        <v>130</v>
      </c>
      <c r="H28" s="50">
        <v>130</v>
      </c>
      <c r="I28" s="50">
        <v>130</v>
      </c>
      <c r="J28" s="50">
        <v>130</v>
      </c>
      <c r="K28" s="50">
        <v>130</v>
      </c>
      <c r="L28" s="50">
        <v>130</v>
      </c>
      <c r="M28" s="50">
        <v>130</v>
      </c>
      <c r="N28" s="79"/>
    </row>
    <row r="29" spans="1:14" ht="14.25" x14ac:dyDescent="0.25">
      <c r="A29" s="13" t="s">
        <v>6</v>
      </c>
      <c r="B29" s="17"/>
      <c r="C29" s="7"/>
      <c r="D29" s="14">
        <f t="shared" ref="D29:M29" si="8">D27+D28*D26</f>
        <v>515.49</v>
      </c>
      <c r="E29" s="14">
        <f t="shared" si="8"/>
        <v>426.7</v>
      </c>
      <c r="F29" s="14">
        <f t="shared" si="8"/>
        <v>315.02999999999997</v>
      </c>
      <c r="G29" s="14">
        <f t="shared" si="8"/>
        <v>689.43</v>
      </c>
      <c r="H29" s="14">
        <f t="shared" si="8"/>
        <v>648.87</v>
      </c>
      <c r="I29" s="14">
        <f t="shared" si="8"/>
        <v>424.88</v>
      </c>
      <c r="J29" s="14">
        <f t="shared" si="8"/>
        <v>503.40000000000003</v>
      </c>
      <c r="K29" s="14">
        <f t="shared" si="8"/>
        <v>740.78</v>
      </c>
      <c r="L29" s="14">
        <f t="shared" si="8"/>
        <v>455.3</v>
      </c>
      <c r="M29" s="14">
        <f t="shared" si="8"/>
        <v>506.52000000000004</v>
      </c>
      <c r="N29" s="79"/>
    </row>
    <row r="30" spans="1:14" ht="169.5" customHeight="1" x14ac:dyDescent="0.25">
      <c r="A30" s="10" t="s">
        <v>18</v>
      </c>
      <c r="B30" s="17">
        <v>0.75</v>
      </c>
      <c r="C30" s="7"/>
      <c r="D30" s="50">
        <f>D29*B30</f>
        <v>386.61750000000001</v>
      </c>
      <c r="E30" s="50">
        <f>E29*B30</f>
        <v>320.02499999999998</v>
      </c>
      <c r="F30" s="50">
        <f>F29*B30</f>
        <v>236.27249999999998</v>
      </c>
      <c r="G30" s="50">
        <f>G29*B30</f>
        <v>517.07249999999999</v>
      </c>
      <c r="H30" s="50">
        <f>H29*B30</f>
        <v>486.65250000000003</v>
      </c>
      <c r="I30" s="50">
        <f>I29*B30</f>
        <v>318.65999999999997</v>
      </c>
      <c r="J30" s="50">
        <f>J29*B30</f>
        <v>377.55</v>
      </c>
      <c r="K30" s="50">
        <f>K29*B30</f>
        <v>555.58500000000004</v>
      </c>
      <c r="L30" s="50">
        <f>L29*B30</f>
        <v>341.47500000000002</v>
      </c>
      <c r="M30" s="50">
        <f>M29*B30</f>
        <v>379.89000000000004</v>
      </c>
      <c r="N30" s="79"/>
    </row>
    <row r="31" spans="1:14" ht="48.75" customHeight="1" x14ac:dyDescent="0.25">
      <c r="A31" s="36" t="s">
        <v>48</v>
      </c>
      <c r="B31" s="17"/>
      <c r="C31" s="7"/>
      <c r="D31" s="50">
        <f t="shared" ref="D31:M31" si="9">D30</f>
        <v>386.61750000000001</v>
      </c>
      <c r="E31" s="50">
        <f t="shared" si="9"/>
        <v>320.02499999999998</v>
      </c>
      <c r="F31" s="50">
        <f t="shared" si="9"/>
        <v>236.27249999999998</v>
      </c>
      <c r="G31" s="50">
        <f t="shared" si="9"/>
        <v>517.07249999999999</v>
      </c>
      <c r="H31" s="50">
        <f t="shared" si="9"/>
        <v>486.65250000000003</v>
      </c>
      <c r="I31" s="50">
        <f t="shared" si="9"/>
        <v>318.65999999999997</v>
      </c>
      <c r="J31" s="50">
        <f t="shared" si="9"/>
        <v>377.55</v>
      </c>
      <c r="K31" s="50">
        <f t="shared" si="9"/>
        <v>555.58500000000004</v>
      </c>
      <c r="L31" s="50">
        <f t="shared" si="9"/>
        <v>341.47500000000002</v>
      </c>
      <c r="M31" s="50">
        <f t="shared" si="9"/>
        <v>379.89000000000004</v>
      </c>
      <c r="N31" s="79"/>
    </row>
    <row r="32" spans="1:14" ht="108" x14ac:dyDescent="0.25">
      <c r="A32" s="36" t="s">
        <v>49</v>
      </c>
      <c r="B32" s="17"/>
      <c r="C32" s="7"/>
      <c r="D32" s="50">
        <f t="shared" ref="D32:M32" si="10">D15+D31</f>
        <v>25801.162500000002</v>
      </c>
      <c r="E32" s="50">
        <f t="shared" si="10"/>
        <v>41090.69999999999</v>
      </c>
      <c r="F32" s="50">
        <f t="shared" si="10"/>
        <v>24250.005000000001</v>
      </c>
      <c r="G32" s="50">
        <f t="shared" si="10"/>
        <v>49855.239000000009</v>
      </c>
      <c r="H32" s="50">
        <f t="shared" si="10"/>
        <v>51773.152499999997</v>
      </c>
      <c r="I32" s="50">
        <f t="shared" si="10"/>
        <v>40816.230000000003</v>
      </c>
      <c r="J32" s="50">
        <f t="shared" si="10"/>
        <v>44589.510000000009</v>
      </c>
      <c r="K32" s="50">
        <f t="shared" si="10"/>
        <v>54634.344000000005</v>
      </c>
      <c r="L32" s="50">
        <f t="shared" si="10"/>
        <v>45403.799999999996</v>
      </c>
      <c r="M32" s="50">
        <f t="shared" si="10"/>
        <v>44987.778000000006</v>
      </c>
      <c r="N32" s="79"/>
    </row>
    <row r="33" spans="1:14" ht="105.75" customHeight="1" x14ac:dyDescent="0.25">
      <c r="A33" s="9" t="s">
        <v>39</v>
      </c>
      <c r="B33" s="17"/>
      <c r="C33" s="7"/>
      <c r="D33" s="66">
        <f t="shared" ref="D33:M33" si="11">D21+D31</f>
        <v>25142.161000000004</v>
      </c>
      <c r="E33" s="66">
        <f t="shared" si="11"/>
        <v>25755.474999999999</v>
      </c>
      <c r="F33" s="66">
        <f t="shared" si="11"/>
        <v>18083.737499999999</v>
      </c>
      <c r="G33" s="66">
        <f t="shared" si="11"/>
        <v>31125.6675</v>
      </c>
      <c r="H33" s="66">
        <f t="shared" si="11"/>
        <v>34981.174999999996</v>
      </c>
      <c r="I33" s="66">
        <f t="shared" si="11"/>
        <v>28746.2</v>
      </c>
      <c r="J33" s="66">
        <f t="shared" si="11"/>
        <v>28598.050000000003</v>
      </c>
      <c r="K33" s="66">
        <f t="shared" si="11"/>
        <v>34679.555</v>
      </c>
      <c r="L33" s="66">
        <f t="shared" si="11"/>
        <v>28325.524999999998</v>
      </c>
      <c r="M33" s="66">
        <f t="shared" si="11"/>
        <v>30199.610000000004</v>
      </c>
      <c r="N33" s="79"/>
    </row>
    <row r="34" spans="1:14" ht="71.25" x14ac:dyDescent="0.25">
      <c r="A34" s="82" t="s">
        <v>46</v>
      </c>
      <c r="B34" s="57">
        <v>0.05</v>
      </c>
      <c r="C34" s="17">
        <v>0.05</v>
      </c>
      <c r="D34" s="67">
        <f>C34*D33</f>
        <v>1257.1080500000003</v>
      </c>
      <c r="E34" s="67">
        <f>C34*E33</f>
        <v>1287.7737500000001</v>
      </c>
      <c r="F34" s="67">
        <f>C34*F33</f>
        <v>904.18687499999999</v>
      </c>
      <c r="G34" s="67">
        <f>C34*G33</f>
        <v>1556.283375</v>
      </c>
      <c r="H34" s="67">
        <f>C34*H33</f>
        <v>1749.0587499999999</v>
      </c>
      <c r="I34" s="67">
        <f>C34*I33</f>
        <v>1437.3100000000002</v>
      </c>
      <c r="J34" s="67">
        <f>C34*J33</f>
        <v>1429.9025000000001</v>
      </c>
      <c r="K34" s="67">
        <f>C34*K33</f>
        <v>1733.97775</v>
      </c>
      <c r="L34" s="67">
        <f>C34*L33</f>
        <v>1416.2762499999999</v>
      </c>
      <c r="M34" s="67">
        <f>C34*M33</f>
        <v>1509.9805000000003</v>
      </c>
      <c r="N34" s="79"/>
    </row>
    <row r="35" spans="1:14" ht="45.75" customHeight="1" x14ac:dyDescent="0.25">
      <c r="A35" s="82" t="s">
        <v>20</v>
      </c>
      <c r="B35" s="34"/>
      <c r="C35" s="17"/>
      <c r="D35" s="23">
        <v>500</v>
      </c>
      <c r="E35" s="23">
        <v>500</v>
      </c>
      <c r="F35" s="23">
        <v>500</v>
      </c>
      <c r="G35" s="23">
        <v>500</v>
      </c>
      <c r="H35" s="23">
        <v>500</v>
      </c>
      <c r="I35" s="23">
        <v>500</v>
      </c>
      <c r="J35" s="23">
        <v>500</v>
      </c>
      <c r="K35" s="23">
        <v>500</v>
      </c>
      <c r="L35" s="23">
        <v>500</v>
      </c>
      <c r="M35" s="23">
        <v>500</v>
      </c>
      <c r="N35" s="79"/>
    </row>
    <row r="36" spans="1:14" ht="26.25" customHeight="1" x14ac:dyDescent="0.25">
      <c r="A36" s="17"/>
      <c r="B36" s="17"/>
      <c r="C36" s="17"/>
      <c r="D36" s="24">
        <f t="shared" ref="D36:M36" si="12">D33+D34+D35</f>
        <v>26899.269050000003</v>
      </c>
      <c r="E36" s="24">
        <f t="shared" si="12"/>
        <v>27543.248749999999</v>
      </c>
      <c r="F36" s="24">
        <f t="shared" si="12"/>
        <v>19487.924374999999</v>
      </c>
      <c r="G36" s="24">
        <f t="shared" si="12"/>
        <v>33181.950874999995</v>
      </c>
      <c r="H36" s="24">
        <f t="shared" si="12"/>
        <v>37230.233749999992</v>
      </c>
      <c r="I36" s="24">
        <f t="shared" si="12"/>
        <v>30683.510000000002</v>
      </c>
      <c r="J36" s="24">
        <f t="shared" si="12"/>
        <v>30527.952500000003</v>
      </c>
      <c r="K36" s="24">
        <f t="shared" si="12"/>
        <v>36913.532749999998</v>
      </c>
      <c r="L36" s="24">
        <f t="shared" si="12"/>
        <v>30241.801249999997</v>
      </c>
      <c r="M36" s="24">
        <f t="shared" si="12"/>
        <v>32209.590500000006</v>
      </c>
      <c r="N36" s="79"/>
    </row>
    <row r="37" spans="1:14" ht="14.25" x14ac:dyDescent="0.25">
      <c r="A37" s="81" t="s">
        <v>2</v>
      </c>
      <c r="B37" s="34">
        <v>0.2</v>
      </c>
      <c r="C37" s="17">
        <v>0.2</v>
      </c>
      <c r="D37" s="68">
        <f>C37*D36</f>
        <v>5379.8538100000005</v>
      </c>
      <c r="E37" s="68">
        <f>C37*E36</f>
        <v>5508.6497500000005</v>
      </c>
      <c r="F37" s="68">
        <f>C37*F36</f>
        <v>3897.584875</v>
      </c>
      <c r="G37" s="68">
        <f>C37*G36</f>
        <v>6636.3901749999995</v>
      </c>
      <c r="H37" s="68">
        <f>C37*H36</f>
        <v>7446.0467499999986</v>
      </c>
      <c r="I37" s="68">
        <f>C37*I36</f>
        <v>6136.7020000000011</v>
      </c>
      <c r="J37" s="68">
        <f>C37*J36</f>
        <v>6105.5905000000012</v>
      </c>
      <c r="K37" s="68">
        <f>C37*K36</f>
        <v>7382.7065499999999</v>
      </c>
      <c r="L37" s="68">
        <f>C37*L36</f>
        <v>6048.3602499999997</v>
      </c>
      <c r="M37" s="68">
        <f>C37*M36</f>
        <v>6441.9181000000017</v>
      </c>
      <c r="N37" s="79"/>
    </row>
    <row r="38" spans="1:14" ht="43.5" x14ac:dyDescent="0.3">
      <c r="A38" s="3" t="s">
        <v>17</v>
      </c>
      <c r="B38" s="19"/>
      <c r="C38" s="32"/>
      <c r="D38" s="69">
        <f t="shared" ref="D38:M38" si="13">D36+D37</f>
        <v>32279.122860000003</v>
      </c>
      <c r="E38" s="69">
        <f t="shared" si="13"/>
        <v>33051.898499999996</v>
      </c>
      <c r="F38" s="69">
        <f t="shared" si="13"/>
        <v>23385.509249999999</v>
      </c>
      <c r="G38" s="69">
        <f t="shared" si="13"/>
        <v>39818.341049999995</v>
      </c>
      <c r="H38" s="69">
        <f t="shared" si="13"/>
        <v>44676.280499999993</v>
      </c>
      <c r="I38" s="69">
        <f t="shared" si="13"/>
        <v>36820.212</v>
      </c>
      <c r="J38" s="69">
        <f t="shared" si="13"/>
        <v>36633.543000000005</v>
      </c>
      <c r="K38" s="69">
        <f t="shared" si="13"/>
        <v>44296.239300000001</v>
      </c>
      <c r="L38" s="69">
        <f t="shared" si="13"/>
        <v>36290.161499999995</v>
      </c>
      <c r="M38" s="69">
        <f t="shared" si="13"/>
        <v>38651.508600000008</v>
      </c>
      <c r="N38" s="80">
        <f>D38+E38+F38+G38+H38+I38+J38+K38+L38+M38</f>
        <v>365902.81656000001</v>
      </c>
    </row>
    <row r="39" spans="1:14" ht="44.25" customHeight="1" x14ac:dyDescent="0.3">
      <c r="A39" s="54" t="s">
        <v>35</v>
      </c>
      <c r="B39" s="51">
        <v>0.3</v>
      </c>
      <c r="C39" s="32"/>
      <c r="D39" s="74">
        <f>D38*B39</f>
        <v>9683.7368580000002</v>
      </c>
      <c r="E39" s="74">
        <f>E38*B39</f>
        <v>9915.5695499999983</v>
      </c>
      <c r="F39" s="74">
        <f>F38*B39</f>
        <v>7015.6527749999996</v>
      </c>
      <c r="G39" s="74">
        <f>G38*B39</f>
        <v>11945.502314999998</v>
      </c>
      <c r="H39" s="74">
        <f>H38*B39</f>
        <v>13402.884149999998</v>
      </c>
      <c r="I39" s="74">
        <f>I38*B39</f>
        <v>11046.063599999999</v>
      </c>
      <c r="J39" s="74">
        <f>J38*B39</f>
        <v>10990.062900000001</v>
      </c>
      <c r="K39" s="74">
        <f>K38*B39</f>
        <v>13288.871789999999</v>
      </c>
      <c r="L39" s="74">
        <f>L38*B39</f>
        <v>10887.048449999998</v>
      </c>
      <c r="M39" s="74">
        <f>M38*B39</f>
        <v>11595.452580000003</v>
      </c>
      <c r="N39" s="80">
        <f>D39+E39+F39+G39+H39+I39+J39+K39+L39+M39</f>
        <v>109770.84496799999</v>
      </c>
    </row>
    <row r="40" spans="1:14" ht="36" customHeight="1" x14ac:dyDescent="0.3">
      <c r="A40" s="54" t="s">
        <v>36</v>
      </c>
      <c r="B40" s="52">
        <v>0.7</v>
      </c>
      <c r="C40" s="53"/>
      <c r="D40" s="75">
        <f t="shared" ref="D40:M40" si="14">D38-D39</f>
        <v>22595.386002000003</v>
      </c>
      <c r="E40" s="75">
        <f t="shared" si="14"/>
        <v>23136.328949999996</v>
      </c>
      <c r="F40" s="75">
        <f t="shared" si="14"/>
        <v>16369.856475000001</v>
      </c>
      <c r="G40" s="75">
        <f t="shared" si="14"/>
        <v>27872.838734999998</v>
      </c>
      <c r="H40" s="75">
        <f t="shared" si="14"/>
        <v>31273.396349999995</v>
      </c>
      <c r="I40" s="75">
        <f t="shared" si="14"/>
        <v>25774.148399999998</v>
      </c>
      <c r="J40" s="75">
        <f t="shared" si="14"/>
        <v>25643.480100000004</v>
      </c>
      <c r="K40" s="75">
        <f t="shared" si="14"/>
        <v>31007.367510000004</v>
      </c>
      <c r="L40" s="75">
        <f t="shared" si="14"/>
        <v>25403.113049999996</v>
      </c>
      <c r="M40" s="75">
        <f t="shared" si="14"/>
        <v>27056.056020000004</v>
      </c>
      <c r="N40" s="80">
        <f>D40+E40+F40+G40+H40+I40+J40+K40+L40+M40</f>
        <v>256131.97159199999</v>
      </c>
    </row>
    <row r="41" spans="1:14" x14ac:dyDescent="0.25">
      <c r="B41" s="41"/>
      <c r="C41" s="42"/>
    </row>
    <row r="42" spans="1:14" x14ac:dyDescent="0.25">
      <c r="A42" s="86" t="s">
        <v>44</v>
      </c>
      <c r="B42" s="86"/>
      <c r="C42" s="86"/>
      <c r="D42" s="86"/>
      <c r="E42" s="86"/>
    </row>
    <row r="43" spans="1:14" x14ac:dyDescent="0.25">
      <c r="A43" s="86"/>
      <c r="B43" s="86"/>
      <c r="C43" s="86"/>
      <c r="D43" s="86"/>
      <c r="E43" s="86"/>
    </row>
    <row r="44" spans="1:14" x14ac:dyDescent="0.25">
      <c r="A44" s="86"/>
      <c r="B44" s="86"/>
      <c r="C44" s="86"/>
      <c r="D44" s="86"/>
      <c r="E44" s="86"/>
    </row>
    <row r="45" spans="1:14" x14ac:dyDescent="0.25">
      <c r="A45" s="86"/>
      <c r="B45" s="86"/>
      <c r="C45" s="86"/>
      <c r="D45" s="86"/>
      <c r="E45" s="86"/>
    </row>
    <row r="46" spans="1:14" ht="63.75" customHeight="1" x14ac:dyDescent="0.25">
      <c r="A46" s="86"/>
      <c r="B46" s="86"/>
      <c r="C46" s="86"/>
      <c r="D46" s="86"/>
      <c r="E46" s="86"/>
    </row>
    <row r="47" spans="1:14" x14ac:dyDescent="0.25">
      <c r="A47" s="86"/>
      <c r="B47" s="86"/>
      <c r="C47" s="86"/>
      <c r="D47" s="86"/>
      <c r="E47" s="86"/>
    </row>
    <row r="48" spans="1:14" x14ac:dyDescent="0.25">
      <c r="A48" s="86"/>
      <c r="B48" s="86"/>
      <c r="C48" s="86"/>
      <c r="D48" s="86"/>
      <c r="E48" s="86"/>
    </row>
    <row r="49" spans="1:5" x14ac:dyDescent="0.25">
      <c r="A49" s="86"/>
      <c r="B49" s="86"/>
      <c r="C49" s="86"/>
      <c r="D49" s="86"/>
      <c r="E49" s="86"/>
    </row>
    <row r="50" spans="1:5" x14ac:dyDescent="0.25">
      <c r="A50" s="86"/>
      <c r="B50" s="86"/>
      <c r="C50" s="86"/>
      <c r="D50" s="86"/>
      <c r="E50" s="86"/>
    </row>
    <row r="51" spans="1:5" ht="49.5" customHeight="1" x14ac:dyDescent="0.25">
      <c r="A51" s="86"/>
      <c r="B51" s="86"/>
      <c r="C51" s="86"/>
      <c r="D51" s="86"/>
      <c r="E51" s="86"/>
    </row>
  </sheetData>
  <mergeCells count="3">
    <mergeCell ref="A22:M22"/>
    <mergeCell ref="A42:E46"/>
    <mergeCell ref="A47:E51"/>
  </mergeCells>
  <pageMargins left="0.7" right="0.7" top="0.75" bottom="0.75" header="0.3" footer="0.3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https://mul2-mud.gov.am/tasks/857566/oneclick?token=882b8a95a2d91872738ca4acec9b322b</cp:keywords>
  <cp:lastModifiedBy/>
  <cp:lastPrinted>2017-03-01T12:42:19Z</cp:lastPrinted>
  <dcterms:created xsi:type="dcterms:W3CDTF">2006-09-16T00:00:00Z</dcterms:created>
  <dcterms:modified xsi:type="dcterms:W3CDTF">2026-02-09T11:35:15Z</dcterms:modified>
</cp:coreProperties>
</file>